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K:\DAI\DOSSIERS_TRANSVERSAUX\OPERATIONS du DAI\MA FLEURY- MEROGIS\TFXXXXX_Mise en peinture de 46 cellules et remplacement des fenêtres\2-Marchés\Publication Travaux\1-Dossier de consultation\"/>
    </mc:Choice>
  </mc:AlternateContent>
  <xr:revisionPtr revIDLastSave="0" documentId="13_ncr:1_{DA8BC5C2-839A-411E-820C-D7C5EFB03EDA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DPGF Lot 2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2" i="1" l="1"/>
  <c r="G51" i="1"/>
  <c r="G52" i="1"/>
  <c r="G50" i="1"/>
  <c r="G45" i="1"/>
  <c r="G46" i="1"/>
  <c r="G43" i="1"/>
  <c r="G44" i="1"/>
  <c r="G35" i="1"/>
  <c r="G36" i="1"/>
  <c r="G37" i="1"/>
  <c r="G38" i="1"/>
  <c r="G39" i="1"/>
  <c r="G34" i="1"/>
  <c r="G27" i="1"/>
  <c r="G28" i="1"/>
  <c r="G29" i="1"/>
  <c r="G30" i="1"/>
  <c r="G26" i="1"/>
  <c r="G20" i="1"/>
  <c r="G21" i="1"/>
  <c r="G22" i="1"/>
  <c r="G19" i="1"/>
  <c r="G15" i="1"/>
  <c r="G14" i="1"/>
  <c r="G13" i="1"/>
  <c r="G60" i="1" l="1"/>
  <c r="G57" i="1"/>
  <c r="G53" i="1"/>
  <c r="G47" i="1"/>
  <c r="G23" i="1"/>
  <c r="G31" i="1"/>
  <c r="G58" i="1"/>
  <c r="G16" i="1"/>
  <c r="G61" i="1"/>
  <c r="G59" i="1"/>
  <c r="G40" i="1"/>
  <c r="G62" i="1"/>
  <c r="G63" i="1" l="1"/>
  <c r="G64" i="1" s="1"/>
  <c r="G65" i="1" s="1"/>
</calcChain>
</file>

<file path=xl/sharedStrings.xml><?xml version="1.0" encoding="utf-8"?>
<sst xmlns="http://schemas.openxmlformats.org/spreadsheetml/2006/main" count="127" uniqueCount="103">
  <si>
    <t>DÉCOMPOSITION DU PRIX GLOBAL ET FORFAITAIRE (DPGF)</t>
  </si>
  <si>
    <t>LOT 2 — REMPLACEMENT DE FENÊTRES PVC RENFORCÉ PÉNITENTIAIRE</t>
  </si>
  <si>
    <t>Maître d'ouvrage :</t>
  </si>
  <si>
    <t>DISP de Paris — Département des Affaires Immobilières</t>
  </si>
  <si>
    <t>Opération :</t>
  </si>
  <si>
    <t>MAF Fleury-Mérogis — Travaux de rénovation</t>
  </si>
  <si>
    <t>Objet du lot :</t>
  </si>
  <si>
    <t>Remplacement de 56 fenêtres par menuiseries PVC renforcé armé acier (anti-effraction, anti-évasion, anti-vandale)</t>
  </si>
  <si>
    <t>Référence marché :</t>
  </si>
  <si>
    <t>À compléter à la notification</t>
  </si>
  <si>
    <t>Candidat :</t>
  </si>
  <si>
    <t>À compléter par le candidat</t>
  </si>
  <si>
    <t>N°</t>
  </si>
  <si>
    <t>Désignation des ouvrages et prestations</t>
  </si>
  <si>
    <t>U</t>
  </si>
  <si>
    <t>PU HT (€)</t>
  </si>
  <si>
    <t>Total HT (€)</t>
  </si>
  <si>
    <t>1</t>
  </si>
  <si>
    <t>INSTALLATIONS DE CHANTIER, ÉTUDES D'EXÉCUTION ET SOUMISSION SÉCURITÉ</t>
  </si>
  <si>
    <t>1.1</t>
  </si>
  <si>
    <t>Ft</t>
  </si>
  <si>
    <t>1.2</t>
  </si>
  <si>
    <t>1.3</t>
  </si>
  <si>
    <t>1.4</t>
  </si>
  <si>
    <t>TOTAL SECTION 1 — Installations et études</t>
  </si>
  <si>
    <t>2</t>
  </si>
  <si>
    <t>FOURNITURE DES MENUISERIES — PVC RENFORCÉ ARMÉ ACIER</t>
  </si>
  <si>
    <t>2.1</t>
  </si>
  <si>
    <t>Fenêtre PVC renforcé Type 1 — cellules simples (1 fenêtre/cellule) — Profil Classe A (paroi ≥ 2,5 mm) NF EN 12608, armature acier galvanisé à chaud ≥ 1,5 mm intégrée usine, angles soudés avec équerres métalliques, Uw ≤ 1,4 W/m².K, Rw+Ctr ≥ 33 dB, AEV : A*3 / E*4B / V*C3, verre feuilleté côté cellule 44.2 P6B (NF EN 356), thermolaquage RAL à définir (corrosion ≥ C4) — Quartier Prévenues + Quartier Condamnées (hors 5E)</t>
  </si>
  <si>
    <t>2.2</t>
  </si>
  <si>
    <t>Fenêtre PVC renforcé Type 2 — cellules doubles 5E (2 fenêtres/cellule) — mêmes prescriptions que Type 1, dimensions à confirmer par relevé contradictoire — Aile E étage R+5 (10 cellules × 2 fenêtres)</t>
  </si>
  <si>
    <t>2.3</t>
  </si>
  <si>
    <t>Quincaillerie anti-vandale complète — paumelles inversées anti-dégondage sur chaque vantail, poignée anti-vandale à faible préhension, gâches renforcées dans dormant métallique, organes de rotation résistance arrachement ≥ 1000 N (NF P 20-501)</t>
  </si>
  <si>
    <t>2.4</t>
  </si>
  <si>
    <t>PV d'essais NF EN 14351-1 par laboratoire accrédité COFRAC + PV classification verre NF EN 356 (P6B) + marquage CE + UVI — fournis à la remise de l'offre</t>
  </si>
  <si>
    <t>TOTAL SECTION 2 — Fourniture menuiseries</t>
  </si>
  <si>
    <t>3</t>
  </si>
  <si>
    <t>DÉPOSE DES ANCIENNES MENUISERIES</t>
  </si>
  <si>
    <t>3.1</t>
  </si>
  <si>
    <t>Dépose soigneuse de menuiserie existante — outillage non percutant en priorité, sans endommagement de l'embrasure béton — cellules simples</t>
  </si>
  <si>
    <t>3.2</t>
  </si>
  <si>
    <t>Dépose soigneuse de menuiserie existante — cellules doubles 5E (2 fenêtres)</t>
  </si>
  <si>
    <t>3.3</t>
  </si>
  <si>
    <t>Inspection contradictoire de l'embrasure béton après dépose — relevé photos, signalement MOA si dégradation</t>
  </si>
  <si>
    <t>3.4</t>
  </si>
  <si>
    <t>Ragréage hydraulique du tableau béton si nécessaire — selon état contradictoire</t>
  </si>
  <si>
    <t>3.5</t>
  </si>
  <si>
    <t>Évacuation immédiate en fin de journée des chutes et déchets — tri sélectif, BSDD/BSDA, filière agréée</t>
  </si>
  <si>
    <t>TOTAL SECTION 3 — Dépose et préparation embrasure</t>
  </si>
  <si>
    <t>4</t>
  </si>
  <si>
    <t>POSE, CALAGE ET CALFEUTREMENT (DTU 36.5)</t>
  </si>
  <si>
    <t>4.1</t>
  </si>
  <si>
    <t>Pose de menuiserie PVC renforcé Type 1 — calage quart de bain, fixations mécaniques traversantes, étanchéité périphérique — cellules simples</t>
  </si>
  <si>
    <t>4.2</t>
  </si>
  <si>
    <t>Pose de menuiserie PVC renforcé Type 2 — cellules doubles 5E (2 fenêtres)</t>
  </si>
  <si>
    <t>4.3</t>
  </si>
  <si>
    <t>Calfeutrement périphérique — bande précomprimée COMPRIBAND + silicone classe F25E (NF EN ISO 11600) ou équivalent</t>
  </si>
  <si>
    <t>4.4</t>
  </si>
  <si>
    <t>Pose appui béton ou réfection bavette — selon état embrasure</t>
  </si>
  <si>
    <t>4.5</t>
  </si>
  <si>
    <t>Habillage intérieur — tapée d'ébrasement et chambranle PVC ou équivalent — fini peinture</t>
  </si>
  <si>
    <t>ml</t>
  </si>
  <si>
    <t>4.6</t>
  </si>
  <si>
    <t>Fourniture et pose de joint d'étanchéité acoustique complémentaire</t>
  </si>
  <si>
    <t>TOTAL SECTION 4 — Pose et calfeutrement</t>
  </si>
  <si>
    <t>5</t>
  </si>
  <si>
    <t>5.1</t>
  </si>
  <si>
    <t>Test d'étanchéité à l'eau et à l'air par fenêtre posée — résultats consignés en PV</t>
  </si>
  <si>
    <t>5.2</t>
  </si>
  <si>
    <t>Contrôle contradictoire par fenêtre avec le chargé d'opérations DAI — cotes, conformité, état embrasure</t>
  </si>
  <si>
    <t>5.3</t>
  </si>
  <si>
    <t>Vérification marquage CE et étiquettes UVI avant pose — étiquettes conservées jusqu'aux OPR</t>
  </si>
  <si>
    <t>5.4</t>
  </si>
  <si>
    <t>Établissement du rapport final d'essais et de conformité — synthèse 56 fenêtres</t>
  </si>
  <si>
    <t>TOTAL SECTION 5 — Essais et contrôles</t>
  </si>
  <si>
    <t>6</t>
  </si>
  <si>
    <t>NETTOYAGE, PV, DOE ET RÉCEPTION</t>
  </si>
  <si>
    <t>6.1</t>
  </si>
  <si>
    <t>Nettoyage complet de la cellule et de la menuiserie en fin d'intervention par poste</t>
  </si>
  <si>
    <t>6.2</t>
  </si>
  <si>
    <t>Fiche de pose par fenêtre + photos avant/après via RESANA</t>
  </si>
  <si>
    <t>6.4</t>
  </si>
  <si>
    <t>Dossier des Ouvrages Exécutés (DOE) format numérique RESANA — PV essais, fiches produits, marquage CE, UVI, fiches de pose, photos</t>
  </si>
  <si>
    <t>TOTAL SECTION 6 — Nettoyage, DOE et réception</t>
  </si>
  <si>
    <t>RÉCAPITULATIF LOT 2 — MENUISERIES PVC RENFORCÉ</t>
  </si>
  <si>
    <t>SECTION 1 — Installations et études</t>
  </si>
  <si>
    <t>SECTION 2 — Fourniture menuiseries</t>
  </si>
  <si>
    <t>SECTION 3 — Dépose et préparation embrasure</t>
  </si>
  <si>
    <t>SECTION 4 — Pose et calfeutrement</t>
  </si>
  <si>
    <t>SECTION 5 — Essais et contrôles</t>
  </si>
  <si>
    <t>SECTION 6 — Nettoyage, DOE et réception</t>
  </si>
  <si>
    <t>MONTANT TOTAL DU LOT 2 (€ HT)</t>
  </si>
  <si>
    <t>TVA 20%</t>
  </si>
  <si>
    <t>MONTANT TOTAL DU LOT 2 (€ TTC)</t>
  </si>
  <si>
    <t>Fait à ____________________, le _____________</t>
  </si>
  <si>
    <t>Le candidat (cachet et signature) :</t>
  </si>
  <si>
    <t>ESSAIS ET CONTRÔLES OBLIGATOIRES (cf. V.5.5 du PC)</t>
  </si>
  <si>
    <t>Installation de chantier,cantonnement, zone de stockage sécurisée des menuiseries, panneau de chantier ; validation préalable direction sécurité</t>
  </si>
  <si>
    <t>Études d'exécution ; relevés cotes contradictoires sur site, plans de fabrication, calepinage, validation BET / CT</t>
  </si>
  <si>
    <t>Repli de chantier en fin d'exécution et démontage installations, nettoyage final, évacuation matériels</t>
  </si>
  <si>
    <t>Constat d'huissier ou état des lieux contradictoire — état initial des cellules, prises de vues photographiques avant intervention (RESANA)</t>
  </si>
  <si>
    <t>Quantité Entreprise</t>
  </si>
  <si>
    <t>Quantité Proposée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</si>
</sst>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;[Red]\-#,##0.00&quot; €&quot;;\-"/>
  </numFmts>
  <fonts count="11" x14ac:knownFonts="1">
    <font>
      <sz val="11"/>
      <color theme="1"/>
      <name val="Calibri"/>
      <family val="2"/>
      <charset val="1"/>
    </font>
    <font>
      <b/>
      <sz val="11"/>
      <color rgb="FFFFFFFF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b/>
      <sz val="10"/>
      <color rgb="FFFFFFFF"/>
      <name val="Arial"/>
      <charset val="1"/>
    </font>
    <font>
      <b/>
      <sz val="11"/>
      <name val="Arial"/>
      <charset val="1"/>
    </font>
    <font>
      <sz val="8"/>
      <name val="Calibri"/>
      <family val="2"/>
      <charset val="1"/>
    </font>
    <font>
      <b/>
      <sz val="10"/>
      <color rgb="FF00B050"/>
      <name val="Arial"/>
      <family val="2"/>
    </font>
    <font>
      <b/>
      <sz val="10"/>
      <color rgb="FFFFC000"/>
      <name val="Arial"/>
      <family val="2"/>
    </font>
    <font>
      <sz val="10"/>
      <color rgb="FFFFC000"/>
      <name val="Arial"/>
      <family val="2"/>
    </font>
    <font>
      <b/>
      <sz val="14"/>
      <color theme="2" tint="-9.9978637043366805E-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1F4E79"/>
        <bgColor rgb="FF305496"/>
      </patternFill>
    </fill>
    <fill>
      <patternFill patternType="solid">
        <fgColor rgb="FF2E75B6"/>
        <bgColor rgb="FF305496"/>
      </patternFill>
    </fill>
    <fill>
      <patternFill patternType="solid">
        <fgColor rgb="FF305496"/>
        <bgColor rgb="FF1F4E79"/>
      </patternFill>
    </fill>
    <fill>
      <patternFill patternType="solid">
        <fgColor rgb="FFFFF2CC"/>
        <bgColor rgb="FFFFFFFF"/>
      </patternFill>
    </fill>
    <fill>
      <patternFill patternType="solid">
        <fgColor rgb="FFD9E1F2"/>
        <bgColor rgb="FFC6EFCE"/>
      </patternFill>
    </fill>
    <fill>
      <patternFill patternType="solid">
        <fgColor rgb="FFC6EFCE"/>
        <bgColor rgb="FFD9E1F2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rgb="FF1F4E79"/>
      </left>
      <right style="medium">
        <color rgb="FF1F4E79"/>
      </right>
      <top style="medium">
        <color rgb="FF1F4E79"/>
      </top>
      <bottom style="medium">
        <color rgb="FF1F4E79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medium">
        <color rgb="FF1F4E79"/>
      </left>
      <right/>
      <top style="medium">
        <color rgb="FF1F4E79"/>
      </top>
      <bottom style="medium">
        <color rgb="FF1F4E79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/>
    </xf>
    <xf numFmtId="164" fontId="3" fillId="5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5" fillId="6" borderId="2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5" fillId="7" borderId="2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5" fillId="6" borderId="4" xfId="0" applyFont="1" applyFill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5" fillId="7" borderId="4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right" vertical="center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/>
    </xf>
    <xf numFmtId="0" fontId="10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666699"/>
      <rgbColor rgb="FF969696"/>
      <rgbColor rgb="FF1F4E79"/>
      <rgbColor rgb="FF339966"/>
      <rgbColor rgb="FF003300"/>
      <rgbColor rgb="FF333300"/>
      <rgbColor rgb="FF993300"/>
      <rgbColor rgb="FF993366"/>
      <rgbColor rgb="FF30549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752475</xdr:colOff>
      <xdr:row>3</xdr:row>
      <xdr:rowOff>25400</xdr:rowOff>
    </xdr:from>
    <xdr:to>
      <xdr:col>7</xdr:col>
      <xdr:colOff>44450</xdr:colOff>
      <xdr:row>7</xdr:row>
      <xdr:rowOff>38100</xdr:rowOff>
    </xdr:to>
    <xdr:pic>
      <xdr:nvPicPr>
        <xdr:cNvPr id="2" name="Image 1" descr="DISP_MJ_RVB_96dpi_V2">
          <a:extLst>
            <a:ext uri="{FF2B5EF4-FFF2-40B4-BE49-F238E27FC236}">
              <a16:creationId xmlns:a16="http://schemas.microsoft.com/office/drawing/2014/main" id="{BF1D6B4A-F409-4003-BCA6-C9CECC2C6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835025"/>
          <a:ext cx="2435225" cy="160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0"/>
  <sheetViews>
    <sheetView tabSelected="1" zoomScaleNormal="100" workbookViewId="0">
      <pane ySplit="10" topLeftCell="A11" activePane="bottomLeft" state="frozen"/>
      <selection pane="bottomLeft" activeCell="J5" sqref="J5"/>
    </sheetView>
  </sheetViews>
  <sheetFormatPr baseColWidth="10" defaultColWidth="8.6328125" defaultRowHeight="14.5" x14ac:dyDescent="0.35"/>
  <cols>
    <col min="1" max="1" width="28.36328125" customWidth="1"/>
    <col min="2" max="2" width="70" customWidth="1"/>
    <col min="3" max="3" width="8" customWidth="1"/>
    <col min="4" max="5" width="12" customWidth="1"/>
    <col min="6" max="6" width="15" customWidth="1"/>
    <col min="7" max="7" width="18" customWidth="1"/>
  </cols>
  <sheetData>
    <row r="1" spans="1:7" ht="27.75" customHeight="1" x14ac:dyDescent="0.35">
      <c r="A1" s="24" t="s">
        <v>0</v>
      </c>
      <c r="B1" s="24"/>
      <c r="C1" s="24"/>
      <c r="D1" s="24"/>
      <c r="E1" s="24"/>
      <c r="F1" s="24"/>
      <c r="G1" s="24"/>
    </row>
    <row r="2" spans="1:7" ht="21.75" customHeight="1" x14ac:dyDescent="0.35">
      <c r="A2" s="19" t="s">
        <v>1</v>
      </c>
      <c r="B2" s="19"/>
      <c r="C2" s="19"/>
      <c r="D2" s="19"/>
      <c r="E2" s="19"/>
      <c r="F2" s="19"/>
      <c r="G2" s="19"/>
    </row>
    <row r="4" spans="1:7" ht="35" customHeight="1" x14ac:dyDescent="0.35">
      <c r="A4" s="1" t="s">
        <v>2</v>
      </c>
      <c r="B4" s="20" t="s">
        <v>3</v>
      </c>
      <c r="C4" s="20"/>
      <c r="D4" s="20"/>
      <c r="E4" s="20"/>
      <c r="F4" s="20"/>
      <c r="G4" s="20"/>
    </row>
    <row r="5" spans="1:7" ht="23.9" customHeight="1" x14ac:dyDescent="0.35">
      <c r="A5" s="1" t="s">
        <v>4</v>
      </c>
      <c r="B5" s="20" t="s">
        <v>5</v>
      </c>
      <c r="C5" s="20"/>
      <c r="D5" s="20"/>
      <c r="E5" s="20"/>
      <c r="F5" s="20"/>
      <c r="G5" s="20"/>
    </row>
    <row r="6" spans="1:7" ht="21" customHeight="1" x14ac:dyDescent="0.35">
      <c r="A6" s="1" t="s">
        <v>6</v>
      </c>
      <c r="B6" s="20" t="s">
        <v>7</v>
      </c>
      <c r="C6" s="20"/>
      <c r="D6" s="20"/>
      <c r="E6" s="20"/>
      <c r="F6" s="20"/>
      <c r="G6" s="20"/>
    </row>
    <row r="7" spans="1:7" ht="46.25" customHeight="1" x14ac:dyDescent="0.35">
      <c r="A7" s="1" t="s">
        <v>8</v>
      </c>
      <c r="B7" s="20" t="s">
        <v>9</v>
      </c>
      <c r="C7" s="20"/>
      <c r="D7" s="20"/>
      <c r="E7" s="20"/>
      <c r="F7" s="20"/>
      <c r="G7" s="20"/>
    </row>
    <row r="8" spans="1:7" ht="23.9" customHeight="1" x14ac:dyDescent="0.35">
      <c r="A8" s="1" t="s">
        <v>10</v>
      </c>
      <c r="B8" s="20" t="s">
        <v>11</v>
      </c>
      <c r="C8" s="20"/>
      <c r="D8" s="20"/>
      <c r="E8" s="20"/>
      <c r="F8" s="20"/>
      <c r="G8" s="20"/>
    </row>
    <row r="10" spans="1:7" ht="31.5" customHeight="1" x14ac:dyDescent="0.35">
      <c r="A10" s="2" t="s">
        <v>12</v>
      </c>
      <c r="B10" s="2" t="s">
        <v>13</v>
      </c>
      <c r="C10" s="2" t="s">
        <v>14</v>
      </c>
      <c r="D10" s="22" t="s">
        <v>102</v>
      </c>
      <c r="E10" s="21" t="s">
        <v>101</v>
      </c>
      <c r="F10" s="2" t="s">
        <v>15</v>
      </c>
      <c r="G10" s="2" t="s">
        <v>16</v>
      </c>
    </row>
    <row r="11" spans="1:7" ht="19.5" customHeight="1" x14ac:dyDescent="0.35">
      <c r="A11" s="3" t="s">
        <v>17</v>
      </c>
      <c r="B11" s="17" t="s">
        <v>18</v>
      </c>
      <c r="C11" s="17"/>
      <c r="D11" s="17"/>
      <c r="E11" s="17"/>
      <c r="F11" s="17"/>
      <c r="G11" s="17"/>
    </row>
    <row r="12" spans="1:7" ht="32" customHeight="1" x14ac:dyDescent="0.35">
      <c r="A12" s="4" t="s">
        <v>19</v>
      </c>
      <c r="B12" s="5" t="s">
        <v>97</v>
      </c>
      <c r="C12" s="6" t="s">
        <v>20</v>
      </c>
      <c r="D12" s="7">
        <v>1</v>
      </c>
      <c r="E12" s="7"/>
      <c r="F12" s="8"/>
      <c r="G12" s="9">
        <f>E12*F12</f>
        <v>0</v>
      </c>
    </row>
    <row r="13" spans="1:7" ht="37" customHeight="1" x14ac:dyDescent="0.35">
      <c r="A13" s="4" t="s">
        <v>21</v>
      </c>
      <c r="B13" s="5" t="s">
        <v>98</v>
      </c>
      <c r="C13" s="6" t="s">
        <v>20</v>
      </c>
      <c r="D13" s="7">
        <v>1</v>
      </c>
      <c r="E13" s="7"/>
      <c r="F13" s="8"/>
      <c r="G13" s="9">
        <f>D13*F13</f>
        <v>0</v>
      </c>
    </row>
    <row r="14" spans="1:7" ht="48.5" customHeight="1" x14ac:dyDescent="0.35">
      <c r="A14" s="4" t="s">
        <v>22</v>
      </c>
      <c r="B14" s="5" t="s">
        <v>100</v>
      </c>
      <c r="C14" s="6" t="s">
        <v>20</v>
      </c>
      <c r="D14" s="7">
        <v>1</v>
      </c>
      <c r="E14" s="7"/>
      <c r="F14" s="8"/>
      <c r="G14" s="9">
        <f>D14*F14</f>
        <v>0</v>
      </c>
    </row>
    <row r="15" spans="1:7" ht="32.5" customHeight="1" x14ac:dyDescent="0.35">
      <c r="A15" s="4" t="s">
        <v>23</v>
      </c>
      <c r="B15" s="5" t="s">
        <v>99</v>
      </c>
      <c r="C15" s="6" t="s">
        <v>20</v>
      </c>
      <c r="D15" s="7">
        <v>1</v>
      </c>
      <c r="E15" s="7"/>
      <c r="F15" s="8"/>
      <c r="G15" s="9">
        <f>D15*F15</f>
        <v>0</v>
      </c>
    </row>
    <row r="16" spans="1:7" ht="21.75" customHeight="1" x14ac:dyDescent="0.35">
      <c r="A16" s="18" t="s">
        <v>24</v>
      </c>
      <c r="B16" s="18"/>
      <c r="C16" s="18"/>
      <c r="D16" s="18"/>
      <c r="E16" s="18"/>
      <c r="F16" s="18"/>
      <c r="G16" s="10">
        <f>SUM(G12:G15)</f>
        <v>0</v>
      </c>
    </row>
    <row r="18" spans="1:7" ht="19.5" customHeight="1" x14ac:dyDescent="0.35">
      <c r="A18" s="3" t="s">
        <v>25</v>
      </c>
      <c r="B18" s="17" t="s">
        <v>26</v>
      </c>
      <c r="C18" s="17"/>
      <c r="D18" s="17"/>
      <c r="E18" s="17"/>
      <c r="F18" s="17"/>
      <c r="G18" s="17"/>
    </row>
    <row r="19" spans="1:7" ht="89.5" customHeight="1" x14ac:dyDescent="0.35">
      <c r="A19" s="4" t="s">
        <v>27</v>
      </c>
      <c r="B19" s="5" t="s">
        <v>28</v>
      </c>
      <c r="C19" s="6" t="s">
        <v>14</v>
      </c>
      <c r="D19" s="23">
        <v>36</v>
      </c>
      <c r="E19" s="7"/>
      <c r="F19" s="8"/>
      <c r="G19" s="9">
        <f>E19*F19</f>
        <v>0</v>
      </c>
    </row>
    <row r="20" spans="1:7" ht="42" customHeight="1" x14ac:dyDescent="0.35">
      <c r="A20" s="4" t="s">
        <v>29</v>
      </c>
      <c r="B20" s="5" t="s">
        <v>30</v>
      </c>
      <c r="C20" s="6" t="s">
        <v>14</v>
      </c>
      <c r="D20" s="23">
        <v>20</v>
      </c>
      <c r="E20" s="7"/>
      <c r="F20" s="8"/>
      <c r="G20" s="9">
        <f t="shared" ref="G20:G22" si="0">E20*F20</f>
        <v>0</v>
      </c>
    </row>
    <row r="21" spans="1:7" ht="50" x14ac:dyDescent="0.35">
      <c r="A21" s="4" t="s">
        <v>31</v>
      </c>
      <c r="B21" s="5" t="s">
        <v>32</v>
      </c>
      <c r="C21" s="6" t="s">
        <v>14</v>
      </c>
      <c r="D21" s="23">
        <v>56</v>
      </c>
      <c r="E21" s="7"/>
      <c r="F21" s="8"/>
      <c r="G21" s="9">
        <f t="shared" si="0"/>
        <v>0</v>
      </c>
    </row>
    <row r="22" spans="1:7" ht="32" customHeight="1" x14ac:dyDescent="0.35">
      <c r="A22" s="4" t="s">
        <v>33</v>
      </c>
      <c r="B22" s="5" t="s">
        <v>34</v>
      </c>
      <c r="C22" s="6" t="s">
        <v>14</v>
      </c>
      <c r="D22" s="23">
        <v>1</v>
      </c>
      <c r="E22" s="7"/>
      <c r="F22" s="8"/>
      <c r="G22" s="9">
        <f t="shared" si="0"/>
        <v>0</v>
      </c>
    </row>
    <row r="23" spans="1:7" ht="21.75" customHeight="1" x14ac:dyDescent="0.35">
      <c r="A23" s="18" t="s">
        <v>35</v>
      </c>
      <c r="B23" s="18"/>
      <c r="C23" s="18"/>
      <c r="D23" s="18"/>
      <c r="E23" s="18"/>
      <c r="F23" s="18"/>
      <c r="G23" s="10">
        <f>SUM(G19:G22)</f>
        <v>0</v>
      </c>
    </row>
    <row r="25" spans="1:7" ht="19.5" customHeight="1" x14ac:dyDescent="0.35">
      <c r="A25" s="3" t="s">
        <v>36</v>
      </c>
      <c r="B25" s="17" t="s">
        <v>37</v>
      </c>
      <c r="C25" s="17"/>
      <c r="D25" s="17"/>
      <c r="E25" s="17"/>
      <c r="F25" s="17"/>
      <c r="G25" s="17"/>
    </row>
    <row r="26" spans="1:7" ht="31" customHeight="1" x14ac:dyDescent="0.35">
      <c r="A26" s="4" t="s">
        <v>38</v>
      </c>
      <c r="B26" s="5" t="s">
        <v>39</v>
      </c>
      <c r="C26" s="6" t="s">
        <v>14</v>
      </c>
      <c r="D26" s="23">
        <v>36</v>
      </c>
      <c r="E26" s="7"/>
      <c r="F26" s="8"/>
      <c r="G26" s="9">
        <f t="shared" ref="G26:G30" si="1">E26*F26</f>
        <v>0</v>
      </c>
    </row>
    <row r="27" spans="1:7" ht="18.5" customHeight="1" x14ac:dyDescent="0.35">
      <c r="A27" s="4" t="s">
        <v>40</v>
      </c>
      <c r="B27" s="5" t="s">
        <v>41</v>
      </c>
      <c r="C27" s="6" t="s">
        <v>14</v>
      </c>
      <c r="D27" s="23">
        <v>20</v>
      </c>
      <c r="E27" s="7"/>
      <c r="F27" s="8"/>
      <c r="G27" s="9">
        <f t="shared" si="1"/>
        <v>0</v>
      </c>
    </row>
    <row r="28" spans="1:7" ht="28" customHeight="1" x14ac:dyDescent="0.35">
      <c r="A28" s="4" t="s">
        <v>42</v>
      </c>
      <c r="B28" s="5" t="s">
        <v>43</v>
      </c>
      <c r="C28" s="6" t="s">
        <v>14</v>
      </c>
      <c r="D28" s="23">
        <v>56</v>
      </c>
      <c r="E28" s="7"/>
      <c r="F28" s="8"/>
      <c r="G28" s="9">
        <f t="shared" si="1"/>
        <v>0</v>
      </c>
    </row>
    <row r="29" spans="1:7" ht="20" customHeight="1" x14ac:dyDescent="0.35">
      <c r="A29" s="4" t="s">
        <v>44</v>
      </c>
      <c r="B29" s="5" t="s">
        <v>45</v>
      </c>
      <c r="C29" s="6" t="s">
        <v>14</v>
      </c>
      <c r="D29" s="23">
        <v>20</v>
      </c>
      <c r="E29" s="7"/>
      <c r="F29" s="8"/>
      <c r="G29" s="9">
        <f t="shared" si="1"/>
        <v>0</v>
      </c>
    </row>
    <row r="30" spans="1:7" ht="35.5" customHeight="1" x14ac:dyDescent="0.35">
      <c r="A30" s="4" t="s">
        <v>46</v>
      </c>
      <c r="B30" s="5" t="s">
        <v>47</v>
      </c>
      <c r="C30" s="6" t="s">
        <v>14</v>
      </c>
      <c r="D30" s="23">
        <v>56</v>
      </c>
      <c r="E30" s="7"/>
      <c r="F30" s="8"/>
      <c r="G30" s="9">
        <f t="shared" si="1"/>
        <v>0</v>
      </c>
    </row>
    <row r="31" spans="1:7" ht="21.75" customHeight="1" x14ac:dyDescent="0.35">
      <c r="A31" s="18" t="s">
        <v>48</v>
      </c>
      <c r="B31" s="18"/>
      <c r="C31" s="18"/>
      <c r="D31" s="18"/>
      <c r="E31" s="18"/>
      <c r="F31" s="18"/>
      <c r="G31" s="10">
        <f>SUM(G26:G30)</f>
        <v>0</v>
      </c>
    </row>
    <row r="33" spans="1:7" ht="19.5" customHeight="1" x14ac:dyDescent="0.35">
      <c r="A33" s="3" t="s">
        <v>49</v>
      </c>
      <c r="B33" s="17" t="s">
        <v>50</v>
      </c>
      <c r="C33" s="17"/>
      <c r="D33" s="17"/>
      <c r="E33" s="17"/>
      <c r="F33" s="17"/>
      <c r="G33" s="17"/>
    </row>
    <row r="34" spans="1:7" ht="35.5" customHeight="1" x14ac:dyDescent="0.35">
      <c r="A34" s="4" t="s">
        <v>51</v>
      </c>
      <c r="B34" s="5" t="s">
        <v>52</v>
      </c>
      <c r="C34" s="6" t="s">
        <v>14</v>
      </c>
      <c r="D34" s="23">
        <v>36</v>
      </c>
      <c r="E34" s="7"/>
      <c r="F34" s="8"/>
      <c r="G34" s="9">
        <f t="shared" ref="G34:G39" si="2">E34*F34</f>
        <v>0</v>
      </c>
    </row>
    <row r="35" spans="1:7" ht="24.5" customHeight="1" x14ac:dyDescent="0.35">
      <c r="A35" s="4" t="s">
        <v>53</v>
      </c>
      <c r="B35" s="5" t="s">
        <v>54</v>
      </c>
      <c r="C35" s="6" t="s">
        <v>14</v>
      </c>
      <c r="D35" s="23">
        <v>20</v>
      </c>
      <c r="E35" s="7"/>
      <c r="F35" s="8"/>
      <c r="G35" s="9">
        <f t="shared" si="2"/>
        <v>0</v>
      </c>
    </row>
    <row r="36" spans="1:7" ht="31" customHeight="1" x14ac:dyDescent="0.35">
      <c r="A36" s="4" t="s">
        <v>55</v>
      </c>
      <c r="B36" s="5" t="s">
        <v>56</v>
      </c>
      <c r="C36" s="6" t="s">
        <v>14</v>
      </c>
      <c r="D36" s="23">
        <v>56</v>
      </c>
      <c r="E36" s="7"/>
      <c r="F36" s="8"/>
      <c r="G36" s="9">
        <f t="shared" si="2"/>
        <v>0</v>
      </c>
    </row>
    <row r="37" spans="1:7" ht="20.5" customHeight="1" x14ac:dyDescent="0.35">
      <c r="A37" s="4" t="s">
        <v>57</v>
      </c>
      <c r="B37" s="5" t="s">
        <v>58</v>
      </c>
      <c r="C37" s="6" t="s">
        <v>14</v>
      </c>
      <c r="D37" s="23">
        <v>56</v>
      </c>
      <c r="E37" s="7"/>
      <c r="F37" s="8"/>
      <c r="G37" s="9">
        <f t="shared" si="2"/>
        <v>0</v>
      </c>
    </row>
    <row r="38" spans="1:7" ht="29" customHeight="1" x14ac:dyDescent="0.35">
      <c r="A38" s="4" t="s">
        <v>59</v>
      </c>
      <c r="B38" s="5" t="s">
        <v>60</v>
      </c>
      <c r="C38" s="6" t="s">
        <v>61</v>
      </c>
      <c r="D38" s="23">
        <v>280</v>
      </c>
      <c r="E38" s="7"/>
      <c r="F38" s="8"/>
      <c r="G38" s="9">
        <f t="shared" si="2"/>
        <v>0</v>
      </c>
    </row>
    <row r="39" spans="1:7" ht="20.5" customHeight="1" x14ac:dyDescent="0.35">
      <c r="A39" s="4" t="s">
        <v>62</v>
      </c>
      <c r="B39" s="5" t="s">
        <v>63</v>
      </c>
      <c r="C39" s="6" t="s">
        <v>61</v>
      </c>
      <c r="D39" s="23">
        <v>280</v>
      </c>
      <c r="E39" s="7"/>
      <c r="F39" s="8"/>
      <c r="G39" s="9">
        <f t="shared" si="2"/>
        <v>0</v>
      </c>
    </row>
    <row r="40" spans="1:7" ht="21.75" customHeight="1" x14ac:dyDescent="0.35">
      <c r="A40" s="18" t="s">
        <v>64</v>
      </c>
      <c r="B40" s="18"/>
      <c r="C40" s="18"/>
      <c r="D40" s="18"/>
      <c r="E40" s="18"/>
      <c r="F40" s="18"/>
      <c r="G40" s="10">
        <f>SUM(G34:G39)</f>
        <v>0</v>
      </c>
    </row>
    <row r="42" spans="1:7" ht="19.5" customHeight="1" x14ac:dyDescent="0.35">
      <c r="A42" s="3" t="s">
        <v>65</v>
      </c>
      <c r="B42" s="17" t="s">
        <v>96</v>
      </c>
      <c r="C42" s="17"/>
      <c r="D42" s="17"/>
      <c r="E42" s="17"/>
      <c r="F42" s="17"/>
      <c r="G42" s="17"/>
    </row>
    <row r="43" spans="1:7" ht="16" customHeight="1" x14ac:dyDescent="0.35">
      <c r="A43" s="4" t="s">
        <v>66</v>
      </c>
      <c r="B43" s="5" t="s">
        <v>67</v>
      </c>
      <c r="C43" s="6" t="s">
        <v>14</v>
      </c>
      <c r="D43" s="23">
        <v>56</v>
      </c>
      <c r="E43" s="7"/>
      <c r="F43" s="8"/>
      <c r="G43" s="9">
        <f t="shared" ref="G43" si="3">E43*F43</f>
        <v>0</v>
      </c>
    </row>
    <row r="44" spans="1:7" ht="29" customHeight="1" x14ac:dyDescent="0.35">
      <c r="A44" s="4" t="s">
        <v>68</v>
      </c>
      <c r="B44" s="5" t="s">
        <v>69</v>
      </c>
      <c r="C44" s="6" t="s">
        <v>14</v>
      </c>
      <c r="D44" s="23">
        <v>56</v>
      </c>
      <c r="E44" s="7"/>
      <c r="F44" s="8"/>
      <c r="G44" s="9">
        <f t="shared" ref="G44:G46" si="4">E44*F44</f>
        <v>0</v>
      </c>
    </row>
    <row r="45" spans="1:7" ht="32.5" customHeight="1" x14ac:dyDescent="0.35">
      <c r="A45" s="4" t="s">
        <v>70</v>
      </c>
      <c r="B45" s="5" t="s">
        <v>71</v>
      </c>
      <c r="C45" s="6" t="s">
        <v>14</v>
      </c>
      <c r="D45" s="23">
        <v>56</v>
      </c>
      <c r="E45" s="7"/>
      <c r="F45" s="8"/>
      <c r="G45" s="9">
        <f t="shared" si="4"/>
        <v>0</v>
      </c>
    </row>
    <row r="46" spans="1:7" ht="21.5" customHeight="1" x14ac:dyDescent="0.35">
      <c r="A46" s="4" t="s">
        <v>72</v>
      </c>
      <c r="B46" s="5" t="s">
        <v>73</v>
      </c>
      <c r="C46" s="6" t="s">
        <v>20</v>
      </c>
      <c r="D46" s="23">
        <v>1</v>
      </c>
      <c r="E46" s="7"/>
      <c r="F46" s="8"/>
      <c r="G46" s="9">
        <f t="shared" si="4"/>
        <v>0</v>
      </c>
    </row>
    <row r="47" spans="1:7" ht="21.75" customHeight="1" x14ac:dyDescent="0.35">
      <c r="A47" s="18" t="s">
        <v>74</v>
      </c>
      <c r="B47" s="18"/>
      <c r="C47" s="18"/>
      <c r="D47" s="18"/>
      <c r="E47" s="18"/>
      <c r="F47" s="18"/>
      <c r="G47" s="10">
        <f>SUM(G43:G46)</f>
        <v>0</v>
      </c>
    </row>
    <row r="49" spans="1:7" ht="19.5" customHeight="1" x14ac:dyDescent="0.35">
      <c r="A49" s="3" t="s">
        <v>75</v>
      </c>
      <c r="B49" s="17" t="s">
        <v>76</v>
      </c>
      <c r="C49" s="17"/>
      <c r="D49" s="17"/>
      <c r="E49" s="17"/>
      <c r="F49" s="17"/>
      <c r="G49" s="17"/>
    </row>
    <row r="50" spans="1:7" ht="26" customHeight="1" x14ac:dyDescent="0.35">
      <c r="A50" s="4" t="s">
        <v>77</v>
      </c>
      <c r="B50" s="5" t="s">
        <v>78</v>
      </c>
      <c r="C50" s="6" t="s">
        <v>14</v>
      </c>
      <c r="D50" s="23">
        <v>46</v>
      </c>
      <c r="E50" s="7"/>
      <c r="F50" s="8"/>
      <c r="G50" s="9">
        <f t="shared" ref="G50:G52" si="5">E50*F50</f>
        <v>0</v>
      </c>
    </row>
    <row r="51" spans="1:7" ht="26.5" customHeight="1" x14ac:dyDescent="0.35">
      <c r="A51" s="4" t="s">
        <v>79</v>
      </c>
      <c r="B51" s="5" t="s">
        <v>80</v>
      </c>
      <c r="C51" s="6" t="s">
        <v>14</v>
      </c>
      <c r="D51" s="23">
        <v>56</v>
      </c>
      <c r="E51" s="7"/>
      <c r="F51" s="8"/>
      <c r="G51" s="9">
        <f t="shared" si="5"/>
        <v>0</v>
      </c>
    </row>
    <row r="52" spans="1:7" ht="38" customHeight="1" thickBot="1" x14ac:dyDescent="0.4">
      <c r="A52" s="4" t="s">
        <v>81</v>
      </c>
      <c r="B52" s="5" t="s">
        <v>82</v>
      </c>
      <c r="C52" s="6" t="s">
        <v>20</v>
      </c>
      <c r="D52" s="23">
        <v>1</v>
      </c>
      <c r="E52" s="7"/>
      <c r="F52" s="8"/>
      <c r="G52" s="9">
        <f t="shared" si="5"/>
        <v>0</v>
      </c>
    </row>
    <row r="53" spans="1:7" ht="21.75" customHeight="1" x14ac:dyDescent="0.35">
      <c r="A53" s="18" t="s">
        <v>83</v>
      </c>
      <c r="B53" s="18"/>
      <c r="C53" s="18"/>
      <c r="D53" s="18"/>
      <c r="E53" s="18"/>
      <c r="F53" s="18"/>
      <c r="G53" s="10">
        <f>SUM(G50:G52)</f>
        <v>0</v>
      </c>
    </row>
    <row r="56" spans="1:7" ht="21.75" customHeight="1" x14ac:dyDescent="0.35">
      <c r="A56" s="19" t="s">
        <v>84</v>
      </c>
      <c r="B56" s="19"/>
      <c r="C56" s="19"/>
      <c r="D56" s="19"/>
      <c r="E56" s="19"/>
      <c r="F56" s="19"/>
      <c r="G56" s="19"/>
    </row>
    <row r="57" spans="1:7" ht="15" customHeight="1" x14ac:dyDescent="0.35">
      <c r="A57" s="13" t="s">
        <v>85</v>
      </c>
      <c r="B57" s="13"/>
      <c r="C57" s="13"/>
      <c r="D57" s="13"/>
      <c r="E57" s="13"/>
      <c r="F57" s="13"/>
      <c r="G57" s="11">
        <f>SUM(G12:G15)</f>
        <v>0</v>
      </c>
    </row>
    <row r="58" spans="1:7" ht="15" customHeight="1" x14ac:dyDescent="0.35">
      <c r="A58" s="13" t="s">
        <v>86</v>
      </c>
      <c r="B58" s="13"/>
      <c r="C58" s="13"/>
      <c r="D58" s="13"/>
      <c r="E58" s="13"/>
      <c r="F58" s="13"/>
      <c r="G58" s="11">
        <f>SUM(G19:G22)</f>
        <v>0</v>
      </c>
    </row>
    <row r="59" spans="1:7" ht="15" customHeight="1" x14ac:dyDescent="0.35">
      <c r="A59" s="13" t="s">
        <v>87</v>
      </c>
      <c r="B59" s="13"/>
      <c r="C59" s="13"/>
      <c r="D59" s="13"/>
      <c r="E59" s="13"/>
      <c r="F59" s="13"/>
      <c r="G59" s="11">
        <f>SUM(G26:G30)</f>
        <v>0</v>
      </c>
    </row>
    <row r="60" spans="1:7" ht="15" customHeight="1" x14ac:dyDescent="0.35">
      <c r="A60" s="13" t="s">
        <v>88</v>
      </c>
      <c r="B60" s="13"/>
      <c r="C60" s="13"/>
      <c r="D60" s="13"/>
      <c r="E60" s="13"/>
      <c r="F60" s="13"/>
      <c r="G60" s="11">
        <f>SUM(G34:G39)</f>
        <v>0</v>
      </c>
    </row>
    <row r="61" spans="1:7" ht="15" customHeight="1" x14ac:dyDescent="0.35">
      <c r="A61" s="13" t="s">
        <v>89</v>
      </c>
      <c r="B61" s="13"/>
      <c r="C61" s="13"/>
      <c r="D61" s="13"/>
      <c r="E61" s="13"/>
      <c r="F61" s="13"/>
      <c r="G61" s="11">
        <f>SUM(G43:G46)</f>
        <v>0</v>
      </c>
    </row>
    <row r="62" spans="1:7" ht="15" customHeight="1" x14ac:dyDescent="0.35">
      <c r="A62" s="13" t="s">
        <v>90</v>
      </c>
      <c r="B62" s="13"/>
      <c r="C62" s="13"/>
      <c r="D62" s="13"/>
      <c r="E62" s="13"/>
      <c r="F62" s="13"/>
      <c r="G62" s="11">
        <f>SUM(G50:G52)</f>
        <v>0</v>
      </c>
    </row>
    <row r="63" spans="1:7" x14ac:dyDescent="0.35">
      <c r="A63" s="14" t="s">
        <v>91</v>
      </c>
      <c r="B63" s="14"/>
      <c r="C63" s="14"/>
      <c r="D63" s="14"/>
      <c r="E63" s="14"/>
      <c r="F63" s="14"/>
      <c r="G63" s="10">
        <f>SUM(G57:G62)</f>
        <v>0</v>
      </c>
    </row>
    <row r="64" spans="1:7" x14ac:dyDescent="0.35">
      <c r="A64" s="15" t="s">
        <v>92</v>
      </c>
      <c r="B64" s="15"/>
      <c r="C64" s="15"/>
      <c r="D64" s="15"/>
      <c r="E64" s="15"/>
      <c r="F64" s="15"/>
      <c r="G64" s="11">
        <f>G63*0.2</f>
        <v>0</v>
      </c>
    </row>
    <row r="65" spans="1:7" ht="25.5" customHeight="1" x14ac:dyDescent="0.35">
      <c r="A65" s="16" t="s">
        <v>93</v>
      </c>
      <c r="B65" s="16"/>
      <c r="C65" s="16"/>
      <c r="D65" s="16"/>
      <c r="E65" s="16"/>
      <c r="F65" s="16"/>
      <c r="G65" s="12">
        <f>G63+G64</f>
        <v>0</v>
      </c>
    </row>
    <row r="68" spans="1:7" x14ac:dyDescent="0.35">
      <c r="B68" t="s">
        <v>94</v>
      </c>
    </row>
    <row r="70" spans="1:7" x14ac:dyDescent="0.35">
      <c r="B70" t="s">
        <v>95</v>
      </c>
    </row>
  </sheetData>
  <mergeCells count="29">
    <mergeCell ref="A1:G1"/>
    <mergeCell ref="A2:G2"/>
    <mergeCell ref="B4:G4"/>
    <mergeCell ref="B5:G5"/>
    <mergeCell ref="B6:G6"/>
    <mergeCell ref="B7:G7"/>
    <mergeCell ref="B8:G8"/>
    <mergeCell ref="B11:G11"/>
    <mergeCell ref="A16:F16"/>
    <mergeCell ref="B18:G18"/>
    <mergeCell ref="A23:F23"/>
    <mergeCell ref="B25:G25"/>
    <mergeCell ref="A31:F31"/>
    <mergeCell ref="B33:G33"/>
    <mergeCell ref="A40:F40"/>
    <mergeCell ref="B42:G42"/>
    <mergeCell ref="A47:F47"/>
    <mergeCell ref="B49:G49"/>
    <mergeCell ref="A53:F53"/>
    <mergeCell ref="A56:G56"/>
    <mergeCell ref="A62:F62"/>
    <mergeCell ref="A63:F63"/>
    <mergeCell ref="A64:F64"/>
    <mergeCell ref="A65:F65"/>
    <mergeCell ref="A57:F57"/>
    <mergeCell ref="A58:F58"/>
    <mergeCell ref="A59:F59"/>
    <mergeCell ref="A60:F60"/>
    <mergeCell ref="A61:F61"/>
  </mergeCells>
  <phoneticPr fontId="6" type="noConversion"/>
  <pageMargins left="0.75" right="0.75" top="1" bottom="1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BOUAZIZI Hamza</cp:lastModifiedBy>
  <cp:revision>0</cp:revision>
  <dcterms:created xsi:type="dcterms:W3CDTF">2026-05-19T06:26:22Z</dcterms:created>
  <dcterms:modified xsi:type="dcterms:W3CDTF">2026-05-19T12:16:51Z</dcterms:modified>
  <dc:language>en-US</dc:language>
</cp:coreProperties>
</file>